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F:\[B조]대진표 전체\"/>
    </mc:Choice>
  </mc:AlternateContent>
  <xr:revisionPtr revIDLastSave="0" documentId="13_ncr:1_{18069B8C-4210-4F18-9ABB-762B545B42C2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일정" sheetId="3" r:id="rId1"/>
    <sheet name="IDD" sheetId="1" r:id="rId2"/>
    <sheet name="DB" sheetId="2" r:id="rId3"/>
  </sheets>
  <definedNames>
    <definedName name="_xlnm.Print_Area" localSheetId="2">DB!$A$1:$J$3</definedName>
    <definedName name="_xlnm.Print_Area" localSheetId="1">IDD!$A$1:$L$19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2" l="1"/>
  <c r="B19" i="2"/>
  <c r="F6" i="2"/>
  <c r="K6" i="1"/>
  <c r="K10" i="1"/>
  <c r="K14" i="1"/>
  <c r="K18" i="1"/>
  <c r="B18" i="1"/>
  <c r="B14" i="1"/>
  <c r="B10" i="1"/>
</calcChain>
</file>

<file path=xl/sharedStrings.xml><?xml version="1.0" encoding="utf-8"?>
<sst xmlns="http://schemas.openxmlformats.org/spreadsheetml/2006/main" count="69" uniqueCount="58">
  <si>
    <t>Round of 8</t>
    <phoneticPr fontId="4" type="noConversion"/>
  </si>
  <si>
    <t>Semi-Finals</t>
    <phoneticPr fontId="4" type="noConversion"/>
  </si>
  <si>
    <t>Final</t>
  </si>
  <si>
    <t>NO</t>
    <phoneticPr fontId="4" type="noConversion"/>
  </si>
  <si>
    <t>소속</t>
    <phoneticPr fontId="4" type="noConversion"/>
  </si>
  <si>
    <t>결승전</t>
    <phoneticPr fontId="4" type="noConversion"/>
  </si>
  <si>
    <t>▶ IDD(11인제)</t>
    <phoneticPr fontId="4" type="noConversion"/>
  </si>
  <si>
    <t>축구 경기일정</t>
    <phoneticPr fontId="2" type="noConversion"/>
  </si>
  <si>
    <t>일자</t>
    <phoneticPr fontId="2" type="noConversion"/>
  </si>
  <si>
    <t>경기시간</t>
    <phoneticPr fontId="2" type="noConversion"/>
  </si>
  <si>
    <t>세부종목</t>
    <phoneticPr fontId="2" type="noConversion"/>
  </si>
  <si>
    <t>비고</t>
    <phoneticPr fontId="2" type="noConversion"/>
  </si>
  <si>
    <t>IDD 결승전</t>
    <phoneticPr fontId="2" type="noConversion"/>
  </si>
  <si>
    <t>폐회식 및 시상식</t>
    <phoneticPr fontId="2" type="noConversion"/>
  </si>
  <si>
    <t>※상황에 따라 감독자 회의를 거쳐 일부 변경될 수 있음</t>
    <phoneticPr fontId="2" type="noConversion"/>
  </si>
  <si>
    <t>2025.04.25</t>
    <phoneticPr fontId="2" type="noConversion"/>
  </si>
  <si>
    <t>2025.04.26</t>
    <phoneticPr fontId="2" type="noConversion"/>
  </si>
  <si>
    <t>3위, 4위 경기</t>
    <phoneticPr fontId="2" type="noConversion"/>
  </si>
  <si>
    <t>▶DB (11인제)</t>
    <phoneticPr fontId="4" type="noConversion"/>
  </si>
  <si>
    <t>추첨번호</t>
    <phoneticPr fontId="2" type="noConversion"/>
  </si>
  <si>
    <t>소속</t>
    <phoneticPr fontId="2" type="noConversion"/>
  </si>
  <si>
    <t>수원</t>
    <phoneticPr fontId="2" type="noConversion"/>
  </si>
  <si>
    <t>광명</t>
    <phoneticPr fontId="2" type="noConversion"/>
  </si>
  <si>
    <t>3, 4위전</t>
    <phoneticPr fontId="2" type="noConversion"/>
  </si>
  <si>
    <t xml:space="preserve"> </t>
    <phoneticPr fontId="2" type="noConversion"/>
  </si>
  <si>
    <t>IDD 8강 1</t>
    <phoneticPr fontId="2" type="noConversion"/>
  </si>
  <si>
    <t>IDD 8강 2</t>
    <phoneticPr fontId="2" type="noConversion"/>
  </si>
  <si>
    <t>IDD 8강 3</t>
    <phoneticPr fontId="2" type="noConversion"/>
  </si>
  <si>
    <t>IDD 8강 4</t>
    <phoneticPr fontId="2" type="noConversion"/>
  </si>
  <si>
    <t>IDD 4강 1</t>
    <phoneticPr fontId="2" type="noConversion"/>
  </si>
  <si>
    <t>IDD 4강 2</t>
    <phoneticPr fontId="2" type="noConversion"/>
  </si>
  <si>
    <t>DB 1경기 1vs2</t>
    <phoneticPr fontId="2" type="noConversion"/>
  </si>
  <si>
    <t>DB 2경기 2vs3</t>
    <phoneticPr fontId="2" type="noConversion"/>
  </si>
  <si>
    <t>DB 경기 3vs1</t>
    <phoneticPr fontId="2" type="noConversion"/>
  </si>
  <si>
    <t>시흥시</t>
    <phoneticPr fontId="2" type="noConversion"/>
  </si>
  <si>
    <t>안성시</t>
    <phoneticPr fontId="2" type="noConversion"/>
  </si>
  <si>
    <t>평택시</t>
    <phoneticPr fontId="2" type="noConversion"/>
  </si>
  <si>
    <t>남양주시</t>
    <phoneticPr fontId="2" type="noConversion"/>
  </si>
  <si>
    <t>성남시</t>
    <phoneticPr fontId="2" type="noConversion"/>
  </si>
  <si>
    <t>A구장 2026. 04. 26
12:20 ~ 13:20</t>
    <phoneticPr fontId="2" type="noConversion"/>
  </si>
  <si>
    <t>A구장 2026. 04. 26
13:30 ~ 14:30</t>
    <phoneticPr fontId="2" type="noConversion"/>
  </si>
  <si>
    <t>A구장 2026. 04. 26
14:40 ~ 15:50</t>
    <phoneticPr fontId="2" type="noConversion"/>
  </si>
  <si>
    <t>A구장 2026. 04. 26
16:00 ~ 16:50</t>
    <phoneticPr fontId="2" type="noConversion"/>
  </si>
  <si>
    <t>A구장 2026. 04. 27
10:00 ~ 10:50</t>
    <phoneticPr fontId="2" type="noConversion"/>
  </si>
  <si>
    <t>A구장 2026. 04. 26
10:00 ~ 11:00</t>
    <phoneticPr fontId="2" type="noConversion"/>
  </si>
  <si>
    <t>A구장 2026. 04. 26
11:10 ~ 12:10</t>
    <phoneticPr fontId="2" type="noConversion"/>
  </si>
  <si>
    <t>B구장 2026. 04. 26
09:00 ~ 10:00</t>
  </si>
  <si>
    <t>A구장 2026. 04. 27
12:00 ~ 13:10</t>
    <phoneticPr fontId="2" type="noConversion"/>
  </si>
  <si>
    <t>B구장 2026. 04. 26
11:00 ~ 12:00</t>
    <phoneticPr fontId="2" type="noConversion"/>
  </si>
  <si>
    <t>B구장 2026. 04. 26
13:00 ~ 14:10</t>
    <phoneticPr fontId="2" type="noConversion"/>
  </si>
  <si>
    <t>용인</t>
    <phoneticPr fontId="2" type="noConversion"/>
  </si>
  <si>
    <t>평택</t>
    <phoneticPr fontId="2" type="noConversion"/>
  </si>
  <si>
    <r>
      <t>제16회 경기도장애인체육대회 축구</t>
    </r>
    <r>
      <rPr>
        <sz val="14"/>
        <color rgb="FFFF0000"/>
        <rFont val="휴먼둥근헤드라인"/>
        <family val="1"/>
        <charset val="129"/>
      </rPr>
      <t>(DB)</t>
    </r>
    <r>
      <rPr>
        <sz val="14"/>
        <color theme="1"/>
        <rFont val="휴먼둥근헤드라인"/>
        <family val="1"/>
        <charset val="129"/>
      </rPr>
      <t xml:space="preserve"> 리그전
2026. 4. 25 ~ 26</t>
    </r>
    <phoneticPr fontId="2" type="noConversion"/>
  </si>
  <si>
    <r>
      <t>제16회 경기도장애인체육대회 축구</t>
    </r>
    <r>
      <rPr>
        <sz val="14"/>
        <color rgb="FFFF0000"/>
        <rFont val="휴먼둥근헤드라인"/>
        <family val="1"/>
        <charset val="129"/>
      </rPr>
      <t>(IDD)</t>
    </r>
    <r>
      <rPr>
        <sz val="14"/>
        <color theme="1"/>
        <rFont val="휴먼둥근헤드라인"/>
        <family val="1"/>
        <charset val="129"/>
      </rPr>
      <t xml:space="preserve"> 토너먼트(8강)
2026. 4. 25 ~ 26</t>
    </r>
    <phoneticPr fontId="2" type="noConversion"/>
  </si>
  <si>
    <t>광명시</t>
    <phoneticPr fontId="2" type="noConversion"/>
  </si>
  <si>
    <t>수원시</t>
    <phoneticPr fontId="2" type="noConversion"/>
  </si>
  <si>
    <t>파주시</t>
    <phoneticPr fontId="2" type="noConversion"/>
  </si>
  <si>
    <t>시드배정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</si>
</sst>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2"/>
      <charset val="129"/>
      <scheme val="minor"/>
    </font>
    <font>
      <sz val="14"/>
      <color theme="1"/>
      <name val="휴먼둥근헤드라인"/>
      <family val="1"/>
      <charset val="129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26"/>
      <color theme="1"/>
      <name val="경기천년바탕 Bold"/>
      <family val="1"/>
      <charset val="129"/>
    </font>
    <font>
      <b/>
      <sz val="14"/>
      <color theme="1"/>
      <name val="경기천년바탕 Regular"/>
      <family val="1"/>
      <charset val="129"/>
    </font>
    <font>
      <sz val="14"/>
      <color theme="1"/>
      <name val="경기천년바탕 Regular"/>
      <family val="1"/>
      <charset val="129"/>
    </font>
    <font>
      <sz val="14"/>
      <color rgb="FFFF0000"/>
      <name val="경기천년바탕 Regular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14"/>
      <color rgb="FFFF0000"/>
      <name val="휴먼둥근헤드라인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>
      <alignment vertical="center"/>
    </xf>
    <xf numFmtId="0" fontId="0" fillId="4" borderId="2" xfId="0" applyFill="1" applyBorder="1">
      <alignment vertical="center"/>
    </xf>
    <xf numFmtId="0" fontId="0" fillId="0" borderId="15" xfId="0" applyBorder="1">
      <alignment vertical="center"/>
    </xf>
    <xf numFmtId="0" fontId="8" fillId="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20" fontId="9" fillId="0" borderId="1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6" xfId="0" applyBorder="1">
      <alignment vertical="center"/>
    </xf>
    <xf numFmtId="0" fontId="0" fillId="4" borderId="0" xfId="0" applyFill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4" borderId="6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0" borderId="23" xfId="0" applyBorder="1">
      <alignment vertical="center"/>
    </xf>
    <xf numFmtId="0" fontId="0" fillId="0" borderId="0" xfId="0" applyAlignment="1">
      <alignment vertical="center" wrapText="1"/>
    </xf>
    <xf numFmtId="0" fontId="11" fillId="0" borderId="0" xfId="0" applyFont="1">
      <alignment vertical="center"/>
    </xf>
    <xf numFmtId="0" fontId="0" fillId="0" borderId="16" xfId="0" applyBorder="1">
      <alignment vertical="center"/>
    </xf>
    <xf numFmtId="0" fontId="0" fillId="0" borderId="16" xfId="0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6</xdr:row>
      <xdr:rowOff>133349</xdr:rowOff>
    </xdr:from>
    <xdr:to>
      <xdr:col>6</xdr:col>
      <xdr:colOff>133351</xdr:colOff>
      <xdr:row>15</xdr:row>
      <xdr:rowOff>190500</xdr:rowOff>
    </xdr:to>
    <xdr:sp macro="" textlink="">
      <xdr:nvSpPr>
        <xdr:cNvPr id="2049" name="_x163154792">
          <a:extLst>
            <a:ext uri="{FF2B5EF4-FFF2-40B4-BE49-F238E27FC236}">
              <a16:creationId xmlns:a16="http://schemas.microsoft.com/office/drawing/2014/main" id="{AA017C4E-8B76-46D3-8E14-4478225C4DA8}"/>
            </a:ext>
          </a:extLst>
        </xdr:cNvPr>
        <xdr:cNvSpPr>
          <a:spLocks noChangeArrowheads="1"/>
        </xdr:cNvSpPr>
      </xdr:nvSpPr>
      <xdr:spPr bwMode="auto">
        <a:xfrm>
          <a:off x="2047875" y="1847849"/>
          <a:ext cx="2819401" cy="1943101"/>
        </a:xfrm>
        <a:custGeom>
          <a:avLst/>
          <a:gdLst>
            <a:gd name="T0" fmla="*/ 66 w 131"/>
            <a:gd name="T1" fmla="*/ 0 h 136"/>
            <a:gd name="T2" fmla="*/ 0 w 131"/>
            <a:gd name="T3" fmla="*/ 136 h 136"/>
            <a:gd name="T4" fmla="*/ 131 w 131"/>
            <a:gd name="T5" fmla="*/ 136 h 136"/>
            <a:gd name="T6" fmla="*/ 66 w 131"/>
            <a:gd name="T7" fmla="*/ 0 h 13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31" h="136">
              <a:moveTo>
                <a:pt x="66" y="0"/>
              </a:moveTo>
              <a:lnTo>
                <a:pt x="0" y="136"/>
              </a:lnTo>
              <a:lnTo>
                <a:pt x="131" y="136"/>
              </a:lnTo>
              <a:lnTo>
                <a:pt x="66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76200</xdr:rowOff>
    </xdr:from>
    <xdr:to>
      <xdr:col>11</xdr:col>
      <xdr:colOff>371475</xdr:colOff>
      <xdr:row>48</xdr:row>
      <xdr:rowOff>114300</xdr:rowOff>
    </xdr:to>
    <xdr:sp macro="" textlink="">
      <xdr:nvSpPr>
        <xdr:cNvPr id="2051" name="_x164412408">
          <a:extLst>
            <a:ext uri="{FF2B5EF4-FFF2-40B4-BE49-F238E27FC236}">
              <a16:creationId xmlns:a16="http://schemas.microsoft.com/office/drawing/2014/main" id="{AC4CDF06-F599-4A2B-B608-B75B3948CE42}"/>
            </a:ext>
          </a:extLst>
        </xdr:cNvPr>
        <xdr:cNvSpPr>
          <a:spLocks noChangeArrowheads="1"/>
        </xdr:cNvSpPr>
      </xdr:nvSpPr>
      <xdr:spPr bwMode="auto">
        <a:xfrm>
          <a:off x="10039350" y="9334500"/>
          <a:ext cx="1228725" cy="1295400"/>
        </a:xfrm>
        <a:custGeom>
          <a:avLst/>
          <a:gdLst>
            <a:gd name="T0" fmla="*/ 65 w 129"/>
            <a:gd name="T1" fmla="*/ 0 h 136"/>
            <a:gd name="T2" fmla="*/ 0 w 129"/>
            <a:gd name="T3" fmla="*/ 136 h 136"/>
            <a:gd name="T4" fmla="*/ 129 w 129"/>
            <a:gd name="T5" fmla="*/ 136 h 136"/>
            <a:gd name="T6" fmla="*/ 65 w 129"/>
            <a:gd name="T7" fmla="*/ 0 h 13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29" h="136">
              <a:moveTo>
                <a:pt x="65" y="0"/>
              </a:moveTo>
              <a:lnTo>
                <a:pt x="0" y="136"/>
              </a:lnTo>
              <a:lnTo>
                <a:pt x="129" y="136"/>
              </a:lnTo>
              <a:lnTo>
                <a:pt x="65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F148-1C3D-4ED5-BAD6-70FA53ADC4B1}">
  <dimension ref="B2:E19"/>
  <sheetViews>
    <sheetView workbookViewId="0">
      <selection activeCell="D17" sqref="D17"/>
    </sheetView>
  </sheetViews>
  <sheetFormatPr defaultRowHeight="16.5"/>
  <cols>
    <col min="2" max="2" width="17" customWidth="1"/>
    <col min="3" max="3" width="14.5" customWidth="1"/>
    <col min="4" max="4" width="39.375" customWidth="1"/>
    <col min="5" max="5" width="11.375" customWidth="1"/>
  </cols>
  <sheetData>
    <row r="2" spans="2:5" ht="16.5" customHeight="1">
      <c r="B2" s="42" t="s">
        <v>7</v>
      </c>
      <c r="C2" s="42"/>
      <c r="D2" s="42"/>
      <c r="E2" s="42"/>
    </row>
    <row r="3" spans="2:5" ht="16.5" customHeight="1">
      <c r="B3" s="42"/>
      <c r="C3" s="42"/>
      <c r="D3" s="42"/>
      <c r="E3" s="42"/>
    </row>
    <row r="5" spans="2:5" ht="27" customHeight="1">
      <c r="B5" s="15" t="s">
        <v>8</v>
      </c>
      <c r="C5" s="15" t="s">
        <v>9</v>
      </c>
      <c r="D5" s="15" t="s">
        <v>10</v>
      </c>
      <c r="E5" s="15" t="s">
        <v>11</v>
      </c>
    </row>
    <row r="6" spans="2:5" ht="36" customHeight="1">
      <c r="B6" s="43" t="s">
        <v>15</v>
      </c>
      <c r="C6" s="17">
        <v>0.41666666666666669</v>
      </c>
      <c r="D6" s="18" t="s">
        <v>25</v>
      </c>
      <c r="E6" s="43"/>
    </row>
    <row r="7" spans="2:5" ht="36" customHeight="1">
      <c r="B7" s="44"/>
      <c r="C7" s="17">
        <v>0.46527777777777773</v>
      </c>
      <c r="D7" s="18" t="s">
        <v>26</v>
      </c>
      <c r="E7" s="44"/>
    </row>
    <row r="8" spans="2:5" ht="36" customHeight="1">
      <c r="B8" s="44"/>
      <c r="C8" s="17">
        <v>0.51388888888888895</v>
      </c>
      <c r="D8" s="18" t="s">
        <v>27</v>
      </c>
      <c r="E8" s="44"/>
    </row>
    <row r="9" spans="2:5" ht="36" customHeight="1">
      <c r="B9" s="44"/>
      <c r="C9" s="17">
        <v>0.5625</v>
      </c>
      <c r="D9" s="18" t="s">
        <v>28</v>
      </c>
      <c r="E9" s="44"/>
    </row>
    <row r="10" spans="2:5" ht="36" customHeight="1">
      <c r="B10" s="44"/>
      <c r="C10" s="17">
        <v>0.61111111111111105</v>
      </c>
      <c r="D10" s="18" t="s">
        <v>29</v>
      </c>
      <c r="E10" s="44"/>
    </row>
    <row r="11" spans="2:5" ht="36" customHeight="1">
      <c r="B11" s="46"/>
      <c r="C11" s="17">
        <v>0.65972222222222221</v>
      </c>
      <c r="D11" s="18" t="s">
        <v>30</v>
      </c>
      <c r="E11" s="44"/>
    </row>
    <row r="12" spans="2:5" ht="36" customHeight="1">
      <c r="B12" s="43" t="s">
        <v>16</v>
      </c>
      <c r="C12" s="17">
        <v>0.41666666666666669</v>
      </c>
      <c r="D12" s="18" t="s">
        <v>17</v>
      </c>
      <c r="E12" s="44"/>
    </row>
    <row r="13" spans="2:5" ht="36" customHeight="1">
      <c r="B13" s="46"/>
      <c r="C13" s="17">
        <v>0.46527777777777773</v>
      </c>
      <c r="D13" s="18" t="s">
        <v>12</v>
      </c>
      <c r="E13" s="46"/>
    </row>
    <row r="14" spans="2:5" ht="36" customHeight="1">
      <c r="B14" s="43" t="s">
        <v>16</v>
      </c>
      <c r="C14" s="17">
        <v>0.375</v>
      </c>
      <c r="D14" s="18" t="s">
        <v>31</v>
      </c>
      <c r="E14" s="43"/>
    </row>
    <row r="15" spans="2:5" ht="36" customHeight="1">
      <c r="B15" s="44"/>
      <c r="C15" s="17">
        <v>0.45833333333333331</v>
      </c>
      <c r="D15" s="18" t="s">
        <v>32</v>
      </c>
      <c r="E15" s="44"/>
    </row>
    <row r="16" spans="2:5" ht="36" customHeight="1">
      <c r="B16" s="44"/>
      <c r="C16" s="17">
        <v>0.54166666666666663</v>
      </c>
      <c r="D16" s="18" t="s">
        <v>33</v>
      </c>
      <c r="E16" s="44"/>
    </row>
    <row r="17" spans="2:5" ht="36" customHeight="1">
      <c r="B17" s="46"/>
      <c r="C17" s="17">
        <v>0.59722222222222221</v>
      </c>
      <c r="D17" s="18" t="s">
        <v>13</v>
      </c>
      <c r="E17" s="16"/>
    </row>
    <row r="19" spans="2:5" ht="18.75">
      <c r="B19" s="45" t="s">
        <v>14</v>
      </c>
      <c r="C19" s="45"/>
      <c r="D19" s="45"/>
      <c r="E19" s="45"/>
    </row>
  </sheetData>
  <mergeCells count="7">
    <mergeCell ref="B2:E3"/>
    <mergeCell ref="E14:E16"/>
    <mergeCell ref="B19:E19"/>
    <mergeCell ref="B6:B11"/>
    <mergeCell ref="B12:B13"/>
    <mergeCell ref="E6:E13"/>
    <mergeCell ref="B14:B17"/>
  </mergeCells>
  <phoneticPr fontId="2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="85" zoomScaleNormal="85" zoomScaleSheetLayoutView="100" workbookViewId="0">
      <selection activeCell="N17" sqref="N17"/>
    </sheetView>
  </sheetViews>
  <sheetFormatPr defaultColWidth="11" defaultRowHeight="16.5"/>
  <cols>
    <col min="4" max="4" width="10.875" customWidth="1"/>
    <col min="5" max="5" width="7" customWidth="1"/>
  </cols>
  <sheetData>
    <row r="1" spans="1:17" ht="39" customHeight="1">
      <c r="A1" s="52" t="s">
        <v>53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7" ht="20.25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7" ht="21" thickBot="1">
      <c r="A3" s="2"/>
      <c r="B3" s="55" t="s">
        <v>0</v>
      </c>
      <c r="C3" s="55"/>
      <c r="D3" s="3" t="s">
        <v>1</v>
      </c>
      <c r="E3" s="19"/>
      <c r="F3" s="55" t="s">
        <v>2</v>
      </c>
      <c r="G3" s="55"/>
      <c r="H3" s="19"/>
      <c r="I3" s="3" t="s">
        <v>1</v>
      </c>
      <c r="J3" s="55" t="s">
        <v>0</v>
      </c>
      <c r="K3" s="55"/>
      <c r="L3" s="2"/>
      <c r="N3" s="38"/>
    </row>
    <row r="4" spans="1:17">
      <c r="N4" s="31" t="s">
        <v>19</v>
      </c>
      <c r="O4" s="31" t="s">
        <v>20</v>
      </c>
    </row>
    <row r="5" spans="1:17">
      <c r="A5" s="1" t="s">
        <v>3</v>
      </c>
      <c r="B5" s="1" t="s">
        <v>4</v>
      </c>
      <c r="K5" s="1" t="s">
        <v>4</v>
      </c>
      <c r="L5" s="1" t="s">
        <v>3</v>
      </c>
      <c r="N5" s="31">
        <v>1</v>
      </c>
      <c r="O5" s="31" t="s">
        <v>54</v>
      </c>
      <c r="P5" s="1">
        <v>1</v>
      </c>
      <c r="Q5" s="1" t="s">
        <v>57</v>
      </c>
    </row>
    <row r="6" spans="1:17">
      <c r="A6" s="47">
        <v>1</v>
      </c>
      <c r="B6" s="47" t="s">
        <v>22</v>
      </c>
      <c r="C6" s="4"/>
      <c r="K6" s="47" t="str">
        <f>VLOOKUP(L6,$N$4:$O$13,2,FALSE)</f>
        <v>시흥시</v>
      </c>
      <c r="L6" s="47">
        <v>8</v>
      </c>
      <c r="N6" s="31">
        <v>7</v>
      </c>
      <c r="O6" s="31" t="s">
        <v>37</v>
      </c>
      <c r="P6">
        <v>2</v>
      </c>
    </row>
    <row r="7" spans="1:17">
      <c r="A7" s="48"/>
      <c r="B7" s="48"/>
      <c r="C7" s="5"/>
      <c r="J7" s="6"/>
      <c r="K7" s="48"/>
      <c r="L7" s="48"/>
      <c r="N7" s="31">
        <v>2</v>
      </c>
      <c r="O7" s="31" t="s">
        <v>38</v>
      </c>
      <c r="P7">
        <v>3</v>
      </c>
    </row>
    <row r="8" spans="1:17" ht="15.95" customHeight="1">
      <c r="A8" s="21"/>
      <c r="B8" s="49" t="s">
        <v>44</v>
      </c>
      <c r="C8" s="51"/>
      <c r="I8" s="36"/>
      <c r="J8" s="49" t="s">
        <v>40</v>
      </c>
      <c r="K8" s="51"/>
      <c r="N8" s="31">
        <v>3</v>
      </c>
      <c r="O8" s="31" t="s">
        <v>55</v>
      </c>
      <c r="P8">
        <v>4</v>
      </c>
    </row>
    <row r="9" spans="1:17" ht="16.5" customHeight="1">
      <c r="A9" s="22"/>
      <c r="B9" s="49"/>
      <c r="C9" s="51"/>
      <c r="D9" s="6"/>
      <c r="E9" s="8"/>
      <c r="F9" s="49" t="s">
        <v>47</v>
      </c>
      <c r="G9" s="49"/>
      <c r="H9" s="7"/>
      <c r="I9" s="14"/>
      <c r="J9" s="49"/>
      <c r="K9" s="51"/>
      <c r="N9" s="31">
        <v>8</v>
      </c>
      <c r="O9" s="31" t="s">
        <v>34</v>
      </c>
      <c r="P9">
        <v>5</v>
      </c>
    </row>
    <row r="10" spans="1:17" ht="18" customHeight="1" thickBot="1">
      <c r="A10" s="47">
        <v>2</v>
      </c>
      <c r="B10" s="47" t="str">
        <f>VLOOKUP(A10,$N$4:$O$13,2,FALSE)</f>
        <v>성남시</v>
      </c>
      <c r="C10" s="9"/>
      <c r="D10" s="10"/>
      <c r="F10" s="50"/>
      <c r="G10" s="50"/>
      <c r="H10" s="7"/>
      <c r="I10" s="7"/>
      <c r="J10" s="4"/>
      <c r="K10" s="47" t="str">
        <f>VLOOKUP(L10,$N$4:$O$13,2,FALSE)</f>
        <v>남양주시</v>
      </c>
      <c r="L10" s="47">
        <v>7</v>
      </c>
      <c r="N10" s="31">
        <v>4</v>
      </c>
      <c r="O10" s="40" t="s">
        <v>35</v>
      </c>
      <c r="P10">
        <v>6</v>
      </c>
    </row>
    <row r="11" spans="1:17">
      <c r="A11" s="48"/>
      <c r="B11" s="48"/>
      <c r="C11" s="6"/>
      <c r="D11" s="7"/>
      <c r="F11" s="56" t="s">
        <v>5</v>
      </c>
      <c r="G11" s="57"/>
      <c r="H11" s="29"/>
      <c r="I11" s="8"/>
      <c r="K11" s="48"/>
      <c r="L11" s="48"/>
      <c r="N11" s="31">
        <v>5</v>
      </c>
      <c r="O11" s="31" t="s">
        <v>56</v>
      </c>
      <c r="P11">
        <v>7</v>
      </c>
    </row>
    <row r="12" spans="1:17" ht="15" customHeight="1" thickBot="1">
      <c r="A12" s="11"/>
      <c r="B12" s="11"/>
      <c r="C12" s="49" t="s">
        <v>41</v>
      </c>
      <c r="D12" s="51"/>
      <c r="E12" s="26"/>
      <c r="F12" s="58"/>
      <c r="G12" s="59"/>
      <c r="H12" s="28"/>
      <c r="I12" s="49" t="s">
        <v>42</v>
      </c>
      <c r="J12" s="51"/>
      <c r="K12" s="32"/>
      <c r="L12" s="1"/>
      <c r="N12" s="31">
        <v>6</v>
      </c>
      <c r="O12" s="31" t="s">
        <v>36</v>
      </c>
      <c r="P12">
        <v>8</v>
      </c>
    </row>
    <row r="13" spans="1:17" ht="17.25" thickBot="1">
      <c r="A13" s="12"/>
      <c r="B13" s="12"/>
      <c r="C13" s="49"/>
      <c r="D13" s="51"/>
      <c r="E13" s="25"/>
      <c r="F13" s="23"/>
      <c r="G13" s="23"/>
      <c r="H13" s="7"/>
      <c r="I13" s="49"/>
      <c r="J13" s="51"/>
      <c r="K13" s="33"/>
      <c r="N13" s="31"/>
      <c r="O13" s="31"/>
    </row>
    <row r="14" spans="1:17">
      <c r="A14" s="47">
        <v>3</v>
      </c>
      <c r="B14" s="47" t="str">
        <f>VLOOKUP(A14,$N$4:$O$13,2,FALSE)</f>
        <v>수원시</v>
      </c>
      <c r="C14" s="12"/>
      <c r="D14" s="7"/>
      <c r="E14" s="27"/>
      <c r="F14" s="56" t="s">
        <v>23</v>
      </c>
      <c r="G14" s="57"/>
      <c r="H14" s="1"/>
      <c r="I14" s="8"/>
      <c r="K14" s="47" t="str">
        <f>VLOOKUP(L14,$N$4:$O$13,2,FALSE)</f>
        <v>평택시</v>
      </c>
      <c r="L14" s="47">
        <v>6</v>
      </c>
    </row>
    <row r="15" spans="1:17" ht="17.25" thickBot="1">
      <c r="A15" s="48"/>
      <c r="B15" s="48"/>
      <c r="C15" s="13"/>
      <c r="D15" s="10"/>
      <c r="F15" s="58"/>
      <c r="G15" s="59"/>
      <c r="H15" s="30"/>
      <c r="I15" s="10"/>
      <c r="J15" s="6"/>
      <c r="K15" s="48"/>
      <c r="L15" s="48"/>
      <c r="N15" s="41"/>
    </row>
    <row r="16" spans="1:17" ht="15" customHeight="1">
      <c r="A16" s="21"/>
      <c r="B16" s="49" t="s">
        <v>45</v>
      </c>
      <c r="C16" s="51"/>
      <c r="D16" s="9"/>
      <c r="F16" s="61" t="s">
        <v>43</v>
      </c>
      <c r="G16" s="61"/>
      <c r="I16" s="9"/>
      <c r="J16" s="49" t="s">
        <v>39</v>
      </c>
      <c r="K16" s="51"/>
      <c r="L16" s="34"/>
    </row>
    <row r="17" spans="1:13">
      <c r="A17" s="22"/>
      <c r="B17" s="49"/>
      <c r="C17" s="51"/>
      <c r="D17" s="24"/>
      <c r="F17" s="49"/>
      <c r="G17" s="49"/>
      <c r="I17" s="14"/>
      <c r="J17" s="49"/>
      <c r="K17" s="51"/>
      <c r="L17" s="35"/>
    </row>
    <row r="18" spans="1:13">
      <c r="A18" s="47">
        <v>4</v>
      </c>
      <c r="B18" s="47" t="str">
        <f>VLOOKUP(A18,$N$4:$O$13,2,FALSE)</f>
        <v>안성시</v>
      </c>
      <c r="C18" s="9"/>
      <c r="J18" s="8"/>
      <c r="K18" s="47" t="str">
        <f>VLOOKUP(L18,$N$4:$O$13,2,FALSE)</f>
        <v>파주시</v>
      </c>
      <c r="L18" s="47">
        <v>5</v>
      </c>
      <c r="M18" s="1"/>
    </row>
    <row r="19" spans="1:13">
      <c r="A19" s="48"/>
      <c r="B19" s="48"/>
      <c r="J19" s="14"/>
      <c r="K19" s="48"/>
      <c r="L19" s="48"/>
    </row>
    <row r="21" spans="1:13" ht="15" customHeight="1"/>
    <row r="22" spans="1:13">
      <c r="F22" s="60"/>
      <c r="G22" s="60"/>
      <c r="H22" s="20"/>
    </row>
    <row r="23" spans="1:13">
      <c r="F23" s="60"/>
      <c r="G23" s="60"/>
      <c r="H23" s="20"/>
    </row>
  </sheetData>
  <sortState xmlns:xlrd2="http://schemas.microsoft.com/office/spreadsheetml/2017/richdata2" ref="N6:Q12">
    <sortCondition ref="O5:O12"/>
  </sortState>
  <mergeCells count="32">
    <mergeCell ref="K6:K7"/>
    <mergeCell ref="L6:L7"/>
    <mergeCell ref="A6:A7"/>
    <mergeCell ref="B6:B7"/>
    <mergeCell ref="B8:C9"/>
    <mergeCell ref="J8:K9"/>
    <mergeCell ref="F22:G23"/>
    <mergeCell ref="F16:G17"/>
    <mergeCell ref="I12:J13"/>
    <mergeCell ref="K18:K19"/>
    <mergeCell ref="K14:K15"/>
    <mergeCell ref="J16:K17"/>
    <mergeCell ref="F11:G12"/>
    <mergeCell ref="K10:K11"/>
    <mergeCell ref="L14:L15"/>
    <mergeCell ref="A18:A19"/>
    <mergeCell ref="B18:B19"/>
    <mergeCell ref="B16:C17"/>
    <mergeCell ref="F14:G15"/>
    <mergeCell ref="A14:A15"/>
    <mergeCell ref="B14:B15"/>
    <mergeCell ref="L18:L19"/>
    <mergeCell ref="A1:L1"/>
    <mergeCell ref="A2:L2"/>
    <mergeCell ref="B3:C3"/>
    <mergeCell ref="F3:G3"/>
    <mergeCell ref="J3:K3"/>
    <mergeCell ref="L10:L11"/>
    <mergeCell ref="F9:G10"/>
    <mergeCell ref="C12:D13"/>
    <mergeCell ref="A10:A11"/>
    <mergeCell ref="B10:B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zoomScaleNormal="100" zoomScaleSheetLayoutView="100" workbookViewId="0">
      <selection activeCell="L9" sqref="L9"/>
    </sheetView>
  </sheetViews>
  <sheetFormatPr defaultColWidth="11" defaultRowHeight="16.5"/>
  <cols>
    <col min="1" max="2" width="11" customWidth="1"/>
    <col min="3" max="3" width="6.5" customWidth="1"/>
    <col min="4" max="6" width="7.75" customWidth="1"/>
    <col min="7" max="7" width="6.375" customWidth="1"/>
  </cols>
  <sheetData>
    <row r="1" spans="1:13" ht="39" customHeight="1">
      <c r="A1" s="52" t="s">
        <v>52</v>
      </c>
      <c r="B1" s="53"/>
      <c r="C1" s="53"/>
      <c r="D1" s="53"/>
      <c r="E1" s="53"/>
      <c r="F1" s="53"/>
      <c r="G1" s="53"/>
      <c r="H1" s="53"/>
      <c r="I1" s="53"/>
      <c r="J1" s="53"/>
    </row>
    <row r="2" spans="1:13" ht="15" customHeight="1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</row>
    <row r="3" spans="1:13" ht="20.25">
      <c r="A3" s="2"/>
      <c r="B3" s="55" t="s">
        <v>0</v>
      </c>
      <c r="C3" s="55"/>
      <c r="D3" s="55" t="s">
        <v>1</v>
      </c>
      <c r="E3" s="55"/>
      <c r="F3" s="55"/>
      <c r="G3" s="55"/>
      <c r="H3" s="55" t="s">
        <v>2</v>
      </c>
      <c r="I3" s="55"/>
      <c r="J3" s="19"/>
    </row>
    <row r="5" spans="1:13">
      <c r="L5" s="31" t="s">
        <v>19</v>
      </c>
      <c r="M5" s="31" t="s">
        <v>20</v>
      </c>
    </row>
    <row r="6" spans="1:13">
      <c r="E6" s="31">
        <v>1</v>
      </c>
      <c r="F6" s="39" t="str">
        <f>VLOOKUP(E6,$L$5:$M$8,2,FALSE)</f>
        <v>용인</v>
      </c>
      <c r="L6" s="31">
        <v>2</v>
      </c>
      <c r="M6" s="31" t="s">
        <v>21</v>
      </c>
    </row>
    <row r="7" spans="1:13">
      <c r="L7" s="31">
        <v>1</v>
      </c>
      <c r="M7" s="31" t="s">
        <v>50</v>
      </c>
    </row>
    <row r="8" spans="1:13">
      <c r="L8" s="31">
        <v>3</v>
      </c>
      <c r="M8" s="31" t="s">
        <v>51</v>
      </c>
    </row>
    <row r="11" spans="1:13" ht="16.5" customHeight="1">
      <c r="B11" s="49" t="s">
        <v>46</v>
      </c>
      <c r="C11" s="49"/>
      <c r="G11" s="49" t="s">
        <v>49</v>
      </c>
      <c r="H11" s="49"/>
    </row>
    <row r="12" spans="1:13">
      <c r="B12" s="49"/>
      <c r="C12" s="49"/>
      <c r="F12" s="37"/>
      <c r="G12" s="49"/>
      <c r="H12" s="49"/>
    </row>
    <row r="13" spans="1:13">
      <c r="F13" s="37"/>
      <c r="G13" s="37"/>
    </row>
    <row r="18" spans="2:8" ht="16.5" customHeight="1">
      <c r="B18" s="31">
        <v>2</v>
      </c>
      <c r="C18" s="1" t="s">
        <v>24</v>
      </c>
      <c r="D18" s="49" t="s">
        <v>48</v>
      </c>
      <c r="E18" s="49"/>
      <c r="F18" s="49"/>
      <c r="G18" s="1" t="s">
        <v>24</v>
      </c>
      <c r="H18" s="31">
        <v>3</v>
      </c>
    </row>
    <row r="19" spans="2:8" ht="16.5" customHeight="1">
      <c r="B19" s="39" t="str">
        <f>VLOOKUP(B18,$L$5:$M$8,2,FALSE)</f>
        <v>수원</v>
      </c>
      <c r="D19" s="49"/>
      <c r="E19" s="49"/>
      <c r="F19" s="49"/>
      <c r="H19" s="39" t="str">
        <f>VLOOKUP(H18,$L$5:$M$8,2,FALSE)</f>
        <v>평택</v>
      </c>
    </row>
  </sheetData>
  <mergeCells count="9">
    <mergeCell ref="A1:J1"/>
    <mergeCell ref="B11:C12"/>
    <mergeCell ref="G11:H12"/>
    <mergeCell ref="D18:F19"/>
    <mergeCell ref="A2:J2"/>
    <mergeCell ref="H3:I3"/>
    <mergeCell ref="D3:E3"/>
    <mergeCell ref="B3:C3"/>
    <mergeCell ref="F3:G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일정</vt:lpstr>
      <vt:lpstr>IDD</vt:lpstr>
      <vt:lpstr>DB</vt:lpstr>
      <vt:lpstr>DB!Print_Area</vt:lpstr>
      <vt:lpstr>IDD!Print_Area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지혜 이</dc:creator>
  <cp:lastModifiedBy>Redstone</cp:lastModifiedBy>
  <cp:lastPrinted>2026-03-23T06:31:38Z</cp:lastPrinted>
  <dcterms:created xsi:type="dcterms:W3CDTF">2024-03-26T09:22:55Z</dcterms:created>
  <dcterms:modified xsi:type="dcterms:W3CDTF">2026-03-26T07:11:30Z</dcterms:modified>
</cp:coreProperties>
</file>